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9432"/>
  </bookViews>
  <sheets>
    <sheet name="Социалистическая 20" sheetId="1" r:id="rId1"/>
  </sheets>
  <externalReferences>
    <externalReference r:id="rId2"/>
  </externalReferences>
  <definedNames>
    <definedName name="Z_6E36EA37_049E_4FAE_B719_2847CD16F858_.wvu.Cols" localSheetId="0" hidden="1">'Социалистическая 20'!#REF!,'Социалистическая 20'!#REF!</definedName>
    <definedName name="Z_6E36EA37_049E_4FAE_B719_2847CD16F858_.wvu.Rows" localSheetId="0" hidden="1">'Социалистическая 20'!$42:$45</definedName>
    <definedName name="Z_73C0D023_21BD_4441_8EFA_957546C15799_.wvu.Cols" localSheetId="0" hidden="1">'Социалистическая 20'!#REF!,'Социалистическая 20'!#REF!</definedName>
    <definedName name="Z_73C0D023_21BD_4441_8EFA_957546C15799_.wvu.Rows" localSheetId="0" hidden="1">'Социалистическая 20'!$42:$45</definedName>
    <definedName name="_xlnm.Print_Area" localSheetId="0">'Социалистическая 20'!$A$1:$K$60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E9" i="1"/>
  <c r="F15" i="1"/>
  <c r="G15" i="1"/>
  <c r="E15" i="1"/>
  <c r="F9" i="1"/>
  <c r="G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<sst xmlns="http://schemas.openxmlformats.org/spreadsheetml/2006/main" count="62" uniqueCount="53">
  <si>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</si>
  <si>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</si>
  <si>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</si>
  <si>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</si>
  <si>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</si>
  <si>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</si>
  <si>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</si>
  <si>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</si>
  <si>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</si>
  <si>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</si>
  <si>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</si>
  <si>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</si>
  <si>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</si>
  <si>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</si>
  <si>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</si>
  <si>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</si>
  <si>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</si>
  <si>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</si>
  <si>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</si>
  <si>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</si>
  <si>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</si>
  <si>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</si>
  <si>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</si>
  <si>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</si>
  <si>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</si>
  <si>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</si>
  <si>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</si>
  <si>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</si>
  <si>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</si>
  <si>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</si>
  <si>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</si>
  <si>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</si>
  <si>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</si>
  <si>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</si>
  <si>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</si>
  <si>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</si>
  <si>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</si>
  <si>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</si>
  <si>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Социалистическая 20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</si>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</sst>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95">
          <cell r="W95">
            <v>2047.9910926584571</v>
          </cell>
          <cell r="X95">
            <v>413.61830513306109</v>
          </cell>
          <cell r="Y95">
            <v>306.42500000000001</v>
          </cell>
          <cell r="AA95">
            <v>0</v>
          </cell>
          <cell r="AB95">
            <v>4532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18579.14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Y95">
            <v>7000.82378823625</v>
          </cell>
          <cell r="BB95">
            <v>0</v>
          </cell>
          <cell r="BC95">
            <v>0</v>
          </cell>
          <cell r="CN95">
            <v>4365.491949069441</v>
          </cell>
          <cell r="CO95">
            <v>894.7354238138164</v>
          </cell>
          <cell r="CP95">
            <v>0</v>
          </cell>
          <cell r="DB95">
            <v>0</v>
          </cell>
          <cell r="DG95">
            <v>3728.6415634199348</v>
          </cell>
          <cell r="DU95">
            <v>25378.180072788004</v>
          </cell>
          <cell r="DV95">
            <v>5292.7922976043192</v>
          </cell>
          <cell r="DW95">
            <v>1801.3257999999998</v>
          </cell>
          <cell r="EK95">
            <v>0</v>
          </cell>
          <cell r="EQ95">
            <v>21098.409319428971</v>
          </cell>
          <cell r="FB95">
            <v>40624.346240084968</v>
          </cell>
          <cell r="FC95">
            <v>8292.3991501020828</v>
          </cell>
          <cell r="FD95">
            <v>702.62699999999995</v>
          </cell>
          <cell r="FL95">
            <v>0</v>
          </cell>
          <cell r="FS95">
            <v>22487.286784958251</v>
          </cell>
          <cell r="FX95">
            <v>12816.838405332988</v>
          </cell>
          <cell r="FY95">
            <v>2612.7253988875655</v>
          </cell>
          <cell r="FZ95">
            <v>0</v>
          </cell>
          <cell r="GG95">
            <v>6774.0240000000003</v>
          </cell>
          <cell r="GL95">
            <v>8266.9598967447237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18" zoomScaleNormal="10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38" t="s">
        <v>51</v>
      </c>
      <c r="B1" s="38"/>
      <c r="C1" s="38"/>
      <c r="D1" s="38"/>
      <c r="E1" s="38"/>
      <c r="F1" s="38"/>
      <c r="G1" s="39"/>
    </row>
    <row r="2" spans="1:7" ht="21" customHeight="1" x14ac:dyDescent="0.25">
      <c r="A2" s="40" t="s">
        <v>38</v>
      </c>
      <c r="B2" s="41"/>
      <c r="C2" s="41"/>
      <c r="D2" s="41"/>
      <c r="E2" s="41"/>
      <c r="F2" s="41"/>
      <c r="G2" s="41"/>
    </row>
    <row r="3" spans="1:7" ht="14.25" hidden="1" customHeight="1" x14ac:dyDescent="0.25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5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5">
      <c r="A5" s="42" t="s">
        <v>3</v>
      </c>
      <c r="B5" s="43"/>
      <c r="C5" s="43"/>
      <c r="D5" s="4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3" t="s">
        <v>5</v>
      </c>
      <c r="B8" s="54"/>
      <c r="C8" s="54"/>
      <c r="D8" s="55"/>
      <c r="E8" s="15" t="s">
        <v>6</v>
      </c>
      <c r="F8" s="15" t="s">
        <v>7</v>
      </c>
      <c r="G8" s="16" t="s">
        <v>40</v>
      </c>
    </row>
    <row r="9" spans="1:7" ht="15.6" x14ac:dyDescent="0.3">
      <c r="A9" s="56" t="s">
        <v>8</v>
      </c>
      <c r="B9" s="57"/>
      <c r="C9" s="57"/>
      <c r="D9" s="58"/>
      <c r="E9" s="17">
        <f>SUM(E10:E14)</f>
        <v>548299.02999999991</v>
      </c>
      <c r="F9" s="17">
        <f t="shared" ref="F9:G9" si="0">SUM(F10:F14)</f>
        <v>532930.95000000007</v>
      </c>
      <c r="G9" s="17">
        <f t="shared" si="0"/>
        <v>93914.34</v>
      </c>
    </row>
    <row r="10" spans="1:7" ht="13.2" customHeight="1" x14ac:dyDescent="0.3">
      <c r="A10" s="44" t="s">
        <v>9</v>
      </c>
      <c r="B10" s="45"/>
      <c r="C10" s="45"/>
      <c r="D10" s="46"/>
      <c r="E10" s="18">
        <v>321377.61</v>
      </c>
      <c r="F10" s="18">
        <v>306611.45</v>
      </c>
      <c r="G10" s="19">
        <v>65346.46</v>
      </c>
    </row>
    <row r="11" spans="1:7" ht="14.4" customHeight="1" x14ac:dyDescent="0.3">
      <c r="A11" s="44" t="s">
        <v>10</v>
      </c>
      <c r="B11" s="45"/>
      <c r="C11" s="45"/>
      <c r="D11" s="46"/>
      <c r="E11" s="18"/>
      <c r="F11" s="18"/>
      <c r="G11" s="19"/>
    </row>
    <row r="12" spans="1:7" ht="13.95" customHeight="1" x14ac:dyDescent="0.3">
      <c r="A12" s="44" t="s">
        <v>11</v>
      </c>
      <c r="B12" s="45"/>
      <c r="C12" s="45"/>
      <c r="D12" s="46"/>
      <c r="E12" s="18">
        <v>41788.92</v>
      </c>
      <c r="F12" s="18">
        <v>41226.74</v>
      </c>
      <c r="G12" s="19">
        <v>5142.5200000000004</v>
      </c>
    </row>
    <row r="13" spans="1:7" ht="13.5" customHeight="1" x14ac:dyDescent="0.3">
      <c r="A13" s="44" t="s">
        <v>12</v>
      </c>
      <c r="B13" s="45"/>
      <c r="C13" s="45"/>
      <c r="D13" s="46"/>
      <c r="E13" s="18">
        <v>87120.73</v>
      </c>
      <c r="F13" s="18">
        <v>85449.96</v>
      </c>
      <c r="G13" s="19">
        <v>10869.9</v>
      </c>
    </row>
    <row r="14" spans="1:7" ht="14.4" customHeight="1" x14ac:dyDescent="0.3">
      <c r="A14" s="37" t="s">
        <v>13</v>
      </c>
      <c r="B14" s="37"/>
      <c r="C14" s="37"/>
      <c r="D14" s="37"/>
      <c r="E14" s="18">
        <v>98011.77</v>
      </c>
      <c r="F14" s="18">
        <v>99642.8</v>
      </c>
      <c r="G14" s="19">
        <v>12555.46</v>
      </c>
    </row>
    <row r="15" spans="1:7" ht="15.6" x14ac:dyDescent="0.3">
      <c r="A15" s="47" t="s">
        <v>41</v>
      </c>
      <c r="B15" s="48"/>
      <c r="C15" s="48"/>
      <c r="D15" s="49"/>
      <c r="E15" s="17">
        <f>SUM(E16:E19)</f>
        <v>311871.39999999997</v>
      </c>
      <c r="F15" s="17">
        <f t="shared" ref="F15:G15" si="1">SUM(F16:F19)</f>
        <v>294112.01</v>
      </c>
      <c r="G15" s="17">
        <f t="shared" si="1"/>
        <v>21761.329999999998</v>
      </c>
    </row>
    <row r="16" spans="1:7" ht="33.6" customHeight="1" x14ac:dyDescent="0.3">
      <c r="A16" s="50" t="s">
        <v>43</v>
      </c>
      <c r="B16" s="51"/>
      <c r="C16" s="51"/>
      <c r="D16" s="52"/>
      <c r="E16" s="18">
        <v>300323.98</v>
      </c>
      <c r="F16" s="18">
        <v>283412.18</v>
      </c>
      <c r="G16" s="19">
        <v>20365.77</v>
      </c>
    </row>
    <row r="17" spans="1:13" ht="15.6" x14ac:dyDescent="0.3">
      <c r="A17" s="37" t="s">
        <v>44</v>
      </c>
      <c r="B17" s="37"/>
      <c r="C17" s="37"/>
      <c r="D17" s="37"/>
      <c r="E17" s="18">
        <v>261.48</v>
      </c>
      <c r="F17" s="18">
        <v>265.8</v>
      </c>
      <c r="G17" s="19">
        <v>33.53</v>
      </c>
    </row>
    <row r="18" spans="1:13" ht="15.6" x14ac:dyDescent="0.3">
      <c r="A18" s="37" t="s">
        <v>45</v>
      </c>
      <c r="B18" s="37"/>
      <c r="C18" s="37"/>
      <c r="D18" s="37"/>
      <c r="E18" s="18"/>
      <c r="F18" s="18"/>
      <c r="G18" s="19"/>
    </row>
    <row r="19" spans="1:13" ht="15.6" x14ac:dyDescent="0.3">
      <c r="A19" s="37" t="s">
        <v>46</v>
      </c>
      <c r="B19" s="37"/>
      <c r="C19" s="37"/>
      <c r="D19" s="37"/>
      <c r="E19" s="18">
        <v>11285.94</v>
      </c>
      <c r="F19" s="18">
        <v>10434.030000000001</v>
      </c>
      <c r="G19" s="19">
        <v>1362.03</v>
      </c>
    </row>
    <row r="20" spans="1:13" ht="15.6" x14ac:dyDescent="0.3">
      <c r="A20" s="59" t="s">
        <v>14</v>
      </c>
      <c r="B20" s="59"/>
      <c r="C20" s="59"/>
      <c r="D20" s="59"/>
      <c r="E20" s="36">
        <f>E21</f>
        <v>997.92</v>
      </c>
      <c r="F20" s="36">
        <f t="shared" ref="F20:G20" si="2">F21</f>
        <v>1060.79</v>
      </c>
      <c r="G20" s="36">
        <f t="shared" si="2"/>
        <v>95.5</v>
      </c>
    </row>
    <row r="21" spans="1:13" ht="15.6" x14ac:dyDescent="0.3">
      <c r="A21" s="37" t="s">
        <v>15</v>
      </c>
      <c r="B21" s="37"/>
      <c r="C21" s="37"/>
      <c r="D21" s="37"/>
      <c r="E21" s="18">
        <v>997.92</v>
      </c>
      <c r="F21" s="18">
        <v>1060.79</v>
      </c>
      <c r="G21" s="19">
        <v>95.5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0" t="s">
        <v>52</v>
      </c>
      <c r="B24" s="60"/>
      <c r="C24" s="60"/>
      <c r="D24" s="60"/>
      <c r="E24" s="60"/>
      <c r="F24" s="18">
        <v>-104831.68155996548</v>
      </c>
      <c r="G24" s="20"/>
    </row>
    <row r="25" spans="1:13" ht="15.75" customHeight="1" x14ac:dyDescent="0.25">
      <c r="A25" s="61" t="s">
        <v>30</v>
      </c>
      <c r="B25" s="62"/>
      <c r="C25" s="62"/>
      <c r="D25" s="62"/>
      <c r="E25" s="63"/>
      <c r="F25" s="70">
        <f>SUM(F27:F31)</f>
        <v>32879.998186027769</v>
      </c>
    </row>
    <row r="26" spans="1:13" ht="28.5" customHeight="1" x14ac:dyDescent="0.25">
      <c r="A26" s="64"/>
      <c r="B26" s="65"/>
      <c r="C26" s="65"/>
      <c r="D26" s="65"/>
      <c r="E26" s="66"/>
      <c r="F26" s="71"/>
    </row>
    <row r="27" spans="1:13" ht="15.6" hidden="1" x14ac:dyDescent="0.3">
      <c r="A27" s="67" t="s">
        <v>16</v>
      </c>
      <c r="B27" s="68"/>
      <c r="C27" s="68"/>
      <c r="D27" s="68"/>
      <c r="E27" s="69"/>
      <c r="F27" s="26">
        <f>'[1]УК ВР декабрь нар'!W95</f>
        <v>2047.9910926584571</v>
      </c>
      <c r="M27" s="33"/>
    </row>
    <row r="28" spans="1:13" ht="15.6" hidden="1" x14ac:dyDescent="0.3">
      <c r="A28" s="67" t="s">
        <v>31</v>
      </c>
      <c r="B28" s="68"/>
      <c r="C28" s="68"/>
      <c r="D28" s="68"/>
      <c r="E28" s="69"/>
      <c r="F28" s="26">
        <f>'[1]УК ВР декабрь нар'!X95</f>
        <v>413.61830513306109</v>
      </c>
    </row>
    <row r="29" spans="1:13" ht="15.6" hidden="1" x14ac:dyDescent="0.3">
      <c r="A29" s="67" t="s">
        <v>18</v>
      </c>
      <c r="B29" s="68"/>
      <c r="C29" s="68"/>
      <c r="D29" s="68"/>
      <c r="E29" s="69"/>
      <c r="F29" s="26">
        <f>'[1]УК ВР декабрь нар'!Y95</f>
        <v>306.42500000000001</v>
      </c>
    </row>
    <row r="30" spans="1:13" ht="15.6" hidden="1" x14ac:dyDescent="0.3">
      <c r="A30" s="67" t="s">
        <v>19</v>
      </c>
      <c r="B30" s="68"/>
      <c r="C30" s="68"/>
      <c r="D30" s="68"/>
      <c r="E30" s="69"/>
      <c r="F30" s="26">
        <f>'[1]УК ВР декабрь нар'!AA95+'[1]УК ВР декабрь нар'!AB95+'[1]УК ВР декабрь нар'!AC95+'[1]УК ВР декабрь нар'!AD95+'[1]УК ВР декабрь нар'!AE95+'[1]УК ВР декабрь нар'!AF95+'[1]УК ВР декабрь нар'!AG95+'[1]УК ВР декабрь нар'!AH95+'[1]УК ВР декабрь нар'!AJ95+'[1]УК ВР декабрь нар'!AL95+'[1]УК ВР декабрь нар'!AN95+'[1]УК ВР декабрь нар'!AO95+'[1]УК ВР декабрь нар'!AP95+'[1]УК ВР декабрь нар'!AQ95+'[1]УК ВР декабрь нар'!AR95+'[1]УК ВР декабрь нар'!AT95</f>
        <v>23111.14</v>
      </c>
    </row>
    <row r="31" spans="1:13" ht="36.75" hidden="1" customHeight="1" x14ac:dyDescent="0.3">
      <c r="A31" s="73" t="s">
        <v>32</v>
      </c>
      <c r="B31" s="74"/>
      <c r="C31" s="74"/>
      <c r="D31" s="74"/>
      <c r="E31" s="75"/>
      <c r="F31" s="26">
        <f>'[1]УК ВР декабрь нар'!AY95</f>
        <v>7000.82378823625</v>
      </c>
    </row>
    <row r="32" spans="1:13" ht="15.75" customHeight="1" x14ac:dyDescent="0.25">
      <c r="A32" s="61" t="s">
        <v>33</v>
      </c>
      <c r="B32" s="62"/>
      <c r="C32" s="62"/>
      <c r="D32" s="62"/>
      <c r="E32" s="63"/>
      <c r="F32" s="70">
        <f>SUM(F34:F38)+15491.24</f>
        <v>78050.816426124482</v>
      </c>
    </row>
    <row r="33" spans="1:13" ht="33" customHeight="1" x14ac:dyDescent="0.25">
      <c r="A33" s="64"/>
      <c r="B33" s="65"/>
      <c r="C33" s="65"/>
      <c r="D33" s="65"/>
      <c r="E33" s="66"/>
      <c r="F33" s="71"/>
    </row>
    <row r="34" spans="1:13" ht="15.6" hidden="1" x14ac:dyDescent="0.3">
      <c r="A34" s="72" t="s">
        <v>16</v>
      </c>
      <c r="B34" s="72"/>
      <c r="C34" s="72"/>
      <c r="D34" s="72"/>
      <c r="E34" s="72"/>
      <c r="F34" s="26">
        <f>'[1]УК ВР декабрь нар'!CN95+'[1]УК ВР декабрь нар'!DU95</f>
        <v>29743.672021857445</v>
      </c>
      <c r="M34" s="33"/>
    </row>
    <row r="35" spans="1:13" ht="15.6" hidden="1" x14ac:dyDescent="0.3">
      <c r="A35" s="72" t="s">
        <v>31</v>
      </c>
      <c r="B35" s="72"/>
      <c r="C35" s="72"/>
      <c r="D35" s="72"/>
      <c r="E35" s="72"/>
      <c r="F35" s="26">
        <f>'[1]УК ВР декабрь нар'!CO95+'[1]УК ВР декабрь нар'!DV95</f>
        <v>6187.5277214181351</v>
      </c>
    </row>
    <row r="36" spans="1:13" ht="15.6" hidden="1" x14ac:dyDescent="0.3">
      <c r="A36" s="72" t="s">
        <v>18</v>
      </c>
      <c r="B36" s="72"/>
      <c r="C36" s="72"/>
      <c r="D36" s="72"/>
      <c r="E36" s="72"/>
      <c r="F36" s="26">
        <f>'[1]УК ВР декабрь нар'!CP95+'[1]УК ВР декабрь нар'!DW95</f>
        <v>1801.3257999999998</v>
      </c>
    </row>
    <row r="37" spans="1:13" ht="15.6" hidden="1" x14ac:dyDescent="0.3">
      <c r="A37" s="72" t="s">
        <v>19</v>
      </c>
      <c r="B37" s="72"/>
      <c r="C37" s="72"/>
      <c r="D37" s="72"/>
      <c r="E37" s="72"/>
      <c r="F37" s="26">
        <f>'[1]УК ВР декабрь нар'!AI95+'[1]УК ВР декабрь нар'!AJ95+'[1]УК ВР декабрь нар'!AS95+'[1]УК ВР декабрь нар'!BC95+'[1]УК ВР декабрь нар'!DB95+'[1]УК ВР декабрь нар'!EK95+'[1]УК ВР декабрь нар'!AM95</f>
        <v>0</v>
      </c>
    </row>
    <row r="38" spans="1:13" ht="39.75" hidden="1" customHeight="1" x14ac:dyDescent="0.3">
      <c r="A38" s="73" t="s">
        <v>34</v>
      </c>
      <c r="B38" s="76"/>
      <c r="C38" s="76"/>
      <c r="D38" s="76"/>
      <c r="E38" s="77"/>
      <c r="F38" s="26">
        <f>'[1]УК ВР декабрь нар'!DG95+'[1]УК ВР декабрь нар'!EQ95</f>
        <v>24827.050882848904</v>
      </c>
    </row>
    <row r="39" spans="1:13" ht="32.4" customHeight="1" x14ac:dyDescent="0.3">
      <c r="A39" s="78" t="s">
        <v>35</v>
      </c>
      <c r="B39" s="79"/>
      <c r="C39" s="79"/>
      <c r="D39" s="79"/>
      <c r="E39" s="80"/>
      <c r="F39" s="27">
        <f>SUM(F40:F48)+-18304.15</f>
        <v>84273.056876110582</v>
      </c>
    </row>
    <row r="40" spans="1:13" ht="15.6" hidden="1" x14ac:dyDescent="0.3">
      <c r="A40" s="81" t="s">
        <v>20</v>
      </c>
      <c r="B40" s="82"/>
      <c r="C40" s="82"/>
      <c r="D40" s="82"/>
      <c r="E40" s="83"/>
      <c r="F40" s="26">
        <f>'[1]УК ВР декабрь нар'!FB95+'[1]УК ВР декабрь нар'!FX95</f>
        <v>53441.184645417954</v>
      </c>
      <c r="M40" s="33"/>
    </row>
    <row r="41" spans="1:13" ht="15.6" hidden="1" x14ac:dyDescent="0.3">
      <c r="A41" s="67" t="s">
        <v>31</v>
      </c>
      <c r="B41" s="68"/>
      <c r="C41" s="68"/>
      <c r="D41" s="68"/>
      <c r="E41" s="68"/>
      <c r="F41" s="26">
        <f>'[1]УК ВР декабрь нар'!FC95+'[1]УК ВР декабрь нар'!FY95</f>
        <v>10905.124548989648</v>
      </c>
    </row>
    <row r="42" spans="1:13" ht="15.6" hidden="1" customHeight="1" x14ac:dyDescent="0.3">
      <c r="A42" s="72" t="s">
        <v>21</v>
      </c>
      <c r="B42" s="72"/>
      <c r="C42" s="72"/>
      <c r="D42" s="72"/>
      <c r="E42" s="67"/>
      <c r="F42" s="26"/>
    </row>
    <row r="43" spans="1:13" ht="15.6" hidden="1" customHeight="1" x14ac:dyDescent="0.3">
      <c r="A43" s="67" t="s">
        <v>17</v>
      </c>
      <c r="B43" s="68"/>
      <c r="C43" s="68"/>
      <c r="D43" s="68"/>
      <c r="E43" s="68"/>
      <c r="F43" s="26"/>
    </row>
    <row r="44" spans="1:13" ht="15.6" hidden="1" customHeight="1" x14ac:dyDescent="0.3">
      <c r="A44" s="72" t="s">
        <v>22</v>
      </c>
      <c r="B44" s="72"/>
      <c r="C44" s="72"/>
      <c r="D44" s="72"/>
      <c r="E44" s="67"/>
      <c r="F44" s="26"/>
    </row>
    <row r="45" spans="1:13" ht="15.6" hidden="1" customHeight="1" x14ac:dyDescent="0.3">
      <c r="A45" s="67" t="s">
        <v>17</v>
      </c>
      <c r="B45" s="68"/>
      <c r="C45" s="68"/>
      <c r="D45" s="68"/>
      <c r="E45" s="68"/>
      <c r="F45" s="26"/>
    </row>
    <row r="46" spans="1:13" ht="15.6" hidden="1" x14ac:dyDescent="0.3">
      <c r="A46" s="72" t="s">
        <v>18</v>
      </c>
      <c r="B46" s="72"/>
      <c r="C46" s="72"/>
      <c r="D46" s="72"/>
      <c r="E46" s="67"/>
      <c r="F46" s="26">
        <f>'[1]УК ВР декабрь нар'!FD95+'[1]УК ВР декабрь нар'!FZ95</f>
        <v>702.62699999999995</v>
      </c>
    </row>
    <row r="47" spans="1:13" ht="15.6" hidden="1" x14ac:dyDescent="0.3">
      <c r="A47" s="67" t="s">
        <v>19</v>
      </c>
      <c r="B47" s="68"/>
      <c r="C47" s="68"/>
      <c r="D47" s="68"/>
      <c r="E47" s="68"/>
      <c r="F47" s="26">
        <f>'[1]УК ВР декабрь нар'!GG95+'[1]УК ВР декабрь нар'!FL95+'[1]УК ВР декабрь нар'!BB95+'[1]УК ВР декабрь нар'!AK95</f>
        <v>6774.0240000000003</v>
      </c>
    </row>
    <row r="48" spans="1:13" ht="43.5" hidden="1" customHeight="1" x14ac:dyDescent="0.3">
      <c r="A48" s="73" t="s">
        <v>36</v>
      </c>
      <c r="B48" s="76"/>
      <c r="C48" s="76"/>
      <c r="D48" s="76"/>
      <c r="E48" s="77"/>
      <c r="F48" s="26">
        <f>'[1]УК ВР декабрь нар'!FS95+'[1]УК ВР декабрь нар'!GL95</f>
        <v>30754.246681702974</v>
      </c>
    </row>
    <row r="49" spans="1:12" ht="15.6" hidden="1" customHeight="1" x14ac:dyDescent="0.3">
      <c r="A49" s="78" t="s">
        <v>37</v>
      </c>
      <c r="B49" s="68"/>
      <c r="C49" s="68"/>
      <c r="D49" s="68"/>
      <c r="E49" s="69"/>
      <c r="F49" s="34"/>
    </row>
    <row r="50" spans="1:12" ht="15.6" x14ac:dyDescent="0.3">
      <c r="A50" s="85" t="s">
        <v>47</v>
      </c>
      <c r="B50" s="86"/>
      <c r="C50" s="86"/>
      <c r="D50" s="86"/>
      <c r="E50" s="87"/>
      <c r="F50" s="27">
        <f>F25+F32+F39+F49</f>
        <v>195203.87148826284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43051.86</v>
      </c>
    </row>
    <row r="52" spans="1:12" ht="15.6" x14ac:dyDescent="0.3">
      <c r="A52" s="67" t="s">
        <v>23</v>
      </c>
      <c r="B52" s="68"/>
      <c r="C52" s="68"/>
      <c r="D52" s="68"/>
      <c r="E52" s="68"/>
      <c r="F52" s="26">
        <v>18163.86</v>
      </c>
    </row>
    <row r="53" spans="1:12" ht="15.6" x14ac:dyDescent="0.3">
      <c r="A53" s="67" t="s">
        <v>24</v>
      </c>
      <c r="B53" s="68"/>
      <c r="C53" s="68"/>
      <c r="D53" s="68"/>
      <c r="E53" s="68"/>
      <c r="F53" s="26">
        <v>24888</v>
      </c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6">
        <v>0</v>
      </c>
    </row>
    <row r="55" spans="1:12" ht="15.6" x14ac:dyDescent="0.3">
      <c r="A55" s="88" t="s">
        <v>49</v>
      </c>
      <c r="B55" s="88"/>
      <c r="C55" s="88"/>
      <c r="D55" s="88"/>
      <c r="E55" s="88"/>
      <c r="F55" s="27">
        <f>F50+F51</f>
        <v>238255.73148826283</v>
      </c>
      <c r="L55" s="20"/>
    </row>
    <row r="56" spans="1:12" ht="15.6" x14ac:dyDescent="0.3">
      <c r="A56" s="60" t="s">
        <v>26</v>
      </c>
      <c r="B56" s="60"/>
      <c r="C56" s="60"/>
      <c r="D56" s="60"/>
      <c r="E56" s="60"/>
      <c r="F56" s="28">
        <f>E16</f>
        <v>300323.98</v>
      </c>
    </row>
    <row r="57" spans="1:12" ht="15.6" x14ac:dyDescent="0.3">
      <c r="A57" s="60" t="s">
        <v>27</v>
      </c>
      <c r="B57" s="60"/>
      <c r="C57" s="60"/>
      <c r="D57" s="60"/>
      <c r="E57" s="60"/>
      <c r="F57" s="27">
        <f>F16</f>
        <v>283412.18</v>
      </c>
      <c r="H57" s="29"/>
    </row>
    <row r="58" spans="1:12" ht="15.6" x14ac:dyDescent="0.3">
      <c r="A58" s="84" t="s">
        <v>28</v>
      </c>
      <c r="B58" s="84"/>
      <c r="C58" s="84"/>
      <c r="D58" s="84"/>
      <c r="E58" s="84"/>
      <c r="F58" s="27">
        <f>F24+F56-F55</f>
        <v>-42763.433048228326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Социалистическая 20</vt:lpstr>
      <vt:lpstr>'Социалистическая 20'!Область_печати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2018-04-02T08:32:55Z</cp:lastPrinted>
  <dcterms:created xsi:type="dcterms:W3CDTF">2013-05-24T09:13:10Z</dcterms:created>
  <dcterms:modified xsi:type="dcterms:W3CDTF">2019-03-25T12:23:16Z</dcterms:modified>
</cp:coreProperties>
</file>